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"/>
    </mc:Choice>
  </mc:AlternateContent>
  <xr:revisionPtr revIDLastSave="0" documentId="13_ncr:1_{C0C665E0-28BB-455D-95EF-7B4A4E2E14F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6" i="1"/>
  <c r="U55" i="1" s="1"/>
  <c r="U14" i="1" s="1"/>
  <c r="U62" i="1"/>
  <c r="U84" i="1"/>
  <c r="U83" i="1" s="1"/>
  <c r="AO49" i="1"/>
  <c r="AO14" i="1" s="1"/>
  <c r="AJ49" i="1"/>
  <c r="AJ14" i="1" s="1"/>
  <c r="V62" i="1"/>
  <c r="V55" i="1" s="1"/>
  <c r="W62" i="1"/>
  <c r="W55" i="1" s="1"/>
  <c r="X62" i="1"/>
  <c r="X55" i="1" s="1"/>
  <c r="Y62" i="1"/>
  <c r="Y55" i="1" s="1"/>
  <c r="Z62" i="1"/>
  <c r="Z55" i="1" s="1"/>
  <c r="AA62" i="1"/>
  <c r="AA55" i="1" s="1"/>
  <c r="AB62" i="1"/>
  <c r="AB55" i="1" s="1"/>
  <c r="AC62" i="1"/>
  <c r="AC55" i="1" s="1"/>
  <c r="AD62" i="1"/>
  <c r="AD55" i="1" s="1"/>
  <c r="AE62" i="1"/>
  <c r="AE55" i="1" s="1"/>
  <c r="AF62" i="1"/>
  <c r="AF55" i="1" s="1"/>
  <c r="AG62" i="1"/>
  <c r="AG55" i="1" s="1"/>
  <c r="AH62" i="1"/>
  <c r="AH55" i="1" s="1"/>
  <c r="AI62" i="1"/>
  <c r="AI55" i="1" s="1"/>
  <c r="AK62" i="1"/>
  <c r="AK55" i="1" s="1"/>
  <c r="AL62" i="1"/>
  <c r="AL55" i="1" s="1"/>
  <c r="AM62" i="1"/>
  <c r="AM55" i="1" s="1"/>
  <c r="AN62" i="1"/>
  <c r="AN55" i="1" s="1"/>
  <c r="U49" i="1"/>
</calcChain>
</file>

<file path=xl/sharedStrings.xml><?xml version="1.0" encoding="utf-8"?>
<sst xmlns="http://schemas.openxmlformats.org/spreadsheetml/2006/main" count="595" uniqueCount="187">
  <si>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</si>
  <si>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</si>
  <si>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</si>
  <si>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</si>
  <si>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</si>
  <si>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</si>
  <si>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</si>
  <si>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</si>
  <si>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</si>
  <si>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</si>
  <si>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</si>
  <si>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</si>
  <si>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</si>
  <si>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</si>
  <si>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</si>
  <si>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</si>
  <si>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</si>
  <si>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</si>
  <si>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</si>
  <si>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</si>
  <si>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</si>
  <si>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</si>
  <si>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</si>
  <si>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</si>
  <si>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</si>
  <si>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</si>
  <si>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</si>
  <si>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</si>
  <si>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</si>
  <si>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</si>
  <si>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</si>
  <si>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</si>
  <si>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</si>
  <si>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</si>
  <si>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</si>
  <si>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</si>
  <si>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</si>
  <si>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</si>
  <si>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</si>
  <si>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</si>
  <si>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</si>
  <si>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</si>
  <si>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</si>
  <si>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</si>
  <si>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</si>
  <si>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</si>
  <si>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</si>
  <si>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</si>
  <si>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</si>
  <si>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</si>
  <si>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</si>
  <si>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</si>
  <si>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</si>
  <si>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</si>
  <si>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</si>
  <si>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</si>
  <si>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</si>
  <si>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</si>
  <si>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</si>
  <si>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</si>
  <si>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</si>
  <si>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</si>
  <si>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</si>
  <si>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</si>
  <si>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</si>
  <si>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</si>
  <si>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</si>
  <si>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</si>
  <si>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</si>
  <si>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</si>
  <si>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</si>
  <si>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</si>
  <si>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</si>
  <si>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</si>
  <si>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</si>
  <si>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</si>
  <si>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</si>
  <si>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</si>
  <si>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</si>
  <si>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</si>
  <si>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</si>
  <si>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</si>
  <si>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</si>
  <si>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</si>
  <si>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</si>
  <si>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</si>
  <si>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</si>
  <si>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</si>
  <si>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</si>
  <si>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</si>
  <si>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</si>
  <si>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</si>
  <si>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</si>
  <si>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</si>
  <si>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</si>
  <si>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</si>
  <si>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</si>
  <si>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</si>
  <si>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</si>
  <si>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</si>
  <si>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</si>
  <si>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</si>
  <si>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</si>
  <si>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</si>
  <si>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</si>
  <si>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</si>
  <si>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</si>
  <si>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</si>
  <si>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</si>
  <si>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</si>
  <si>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</si>
  <si>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</si>
  <si>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</si>
  <si>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</si>
  <si>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</si>
  <si>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</si>
  <si>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</si>
  <si>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</si>
  <si>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</si>
  <si>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</si>
  <si>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</si>
  <si>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</si>
  <si>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</si>
  <si>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</si>
  <si>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</si>
  <si>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</si>
  <si>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</si>
  <si>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</si>
  <si>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</si>
  <si>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</si>
  <si>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</si>
  <si>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</si>
  <si>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</si>
  <si>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</si>
  <si>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</si>
  <si>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</si>
  <si>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</si>
  <si>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</si>
  <si>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</si>
  <si>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</si>
  <si>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</si>
  <si>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</si>
  <si>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</si>
  <si>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</si>
  <si>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</si>
  <si>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</si>
  <si>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</si>
  <si>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</si>
  <si>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</si>
  <si>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</si>
  <si>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</si>
  <si>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</si>
  <si>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</si>
  <si>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</si>
  <si>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</si>
  <si>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</si>
  <si>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</si>
  <si>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</si>
  <si>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</si>
  <si>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</si>
  <si>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</si>
  <si>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</si>
  <si>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</si>
  <si>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</si>
  <si>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</si>
  <si>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</si>
  <si>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</si>
  <si>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</si>
  <si>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</si>
  <si>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</si>
  <si>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</si>
  <si>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</si>
  <si>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</si>
  <si>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</si>
  <si>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</si>
  <si>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</si>
  <si>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</si>
  <si>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</si>
  <si>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05.1.F3/6748S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</si>
  <si>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</si>
  <si>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</si>
  <si>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</si>
  <si>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</si>
  <si>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</si>
  <si>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</si>
  <si>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от 18.02.2022 №24</t>
  </si>
  <si>
    <t>18.1.00.28490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</si>
</sst>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1"/>
  <sheetViews>
    <sheetView showGridLines="0" tabSelected="1" view="pageBreakPreview" topLeftCell="A9" zoomScale="75" zoomScaleNormal="60" zoomScaleSheetLayoutView="75" workbookViewId="0">
      <selection activeCell="U88" sqref="U8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8" t="s">
        <v>183</v>
      </c>
      <c r="AK2" s="28"/>
      <c r="AL2" s="28"/>
      <c r="AM2" s="28"/>
      <c r="AN2" s="28"/>
      <c r="AO2" s="28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184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182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185</v>
      </c>
      <c r="AP7" s="1"/>
      <c r="AQ7" s="1"/>
      <c r="AR7" s="1"/>
      <c r="AT7" s="1"/>
    </row>
    <row r="8" spans="1:53" ht="77.25" customHeight="1" x14ac:dyDescent="0.25">
      <c r="A8" s="31" t="s">
        <v>168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29" t="s">
        <v>19</v>
      </c>
      <c r="B11" s="29" t="s">
        <v>10</v>
      </c>
      <c r="C11" s="29" t="s">
        <v>11</v>
      </c>
      <c r="D11" s="29" t="s">
        <v>12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  <c r="J11" s="29" t="s">
        <v>12</v>
      </c>
      <c r="K11" s="29" t="s">
        <v>12</v>
      </c>
      <c r="L11" s="29" t="s">
        <v>12</v>
      </c>
      <c r="M11" s="29" t="s">
        <v>12</v>
      </c>
      <c r="N11" s="29" t="s">
        <v>12</v>
      </c>
      <c r="O11" s="29" t="s">
        <v>12</v>
      </c>
      <c r="P11" s="29" t="s">
        <v>12</v>
      </c>
      <c r="Q11" s="29" t="s">
        <v>12</v>
      </c>
      <c r="R11" s="29" t="s">
        <v>12</v>
      </c>
      <c r="S11" s="29" t="s">
        <v>13</v>
      </c>
      <c r="T11" s="29" t="s">
        <v>19</v>
      </c>
      <c r="U11" s="29" t="s">
        <v>24</v>
      </c>
      <c r="V11" s="29" t="s">
        <v>15</v>
      </c>
      <c r="W11" s="29" t="s">
        <v>16</v>
      </c>
      <c r="X11" s="29" t="s">
        <v>17</v>
      </c>
      <c r="Y11" s="29" t="s">
        <v>18</v>
      </c>
      <c r="Z11" s="29" t="s">
        <v>14</v>
      </c>
      <c r="AA11" s="29" t="s">
        <v>15</v>
      </c>
      <c r="AB11" s="29" t="s">
        <v>16</v>
      </c>
      <c r="AC11" s="29" t="s">
        <v>17</v>
      </c>
      <c r="AD11" s="29" t="s">
        <v>18</v>
      </c>
      <c r="AE11" s="29" t="s">
        <v>14</v>
      </c>
      <c r="AF11" s="29" t="s">
        <v>15</v>
      </c>
      <c r="AG11" s="29" t="s">
        <v>16</v>
      </c>
      <c r="AH11" s="29" t="s">
        <v>17</v>
      </c>
      <c r="AI11" s="29" t="s">
        <v>18</v>
      </c>
      <c r="AJ11" s="29" t="s">
        <v>169</v>
      </c>
      <c r="AK11" s="29" t="s">
        <v>20</v>
      </c>
      <c r="AL11" s="29" t="s">
        <v>21</v>
      </c>
      <c r="AM11" s="29" t="s">
        <v>22</v>
      </c>
      <c r="AN11" s="29" t="s">
        <v>23</v>
      </c>
      <c r="AO11" s="29" t="s">
        <v>170</v>
      </c>
      <c r="AP11" s="29" t="s">
        <v>25</v>
      </c>
      <c r="AQ11" s="29" t="s">
        <v>26</v>
      </c>
      <c r="AR11" s="29" t="s">
        <v>27</v>
      </c>
      <c r="AS11" s="29" t="s">
        <v>28</v>
      </c>
      <c r="AT11" s="29" t="s">
        <v>19</v>
      </c>
    </row>
    <row r="12" spans="1:53" ht="15" x14ac:dyDescent="0.25">
      <c r="A12" s="29"/>
      <c r="B12" s="29" t="s">
        <v>6</v>
      </c>
      <c r="C12" s="29" t="s">
        <v>7</v>
      </c>
      <c r="D12" s="29" t="s">
        <v>8</v>
      </c>
      <c r="E12" s="29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9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 t="s">
        <v>1</v>
      </c>
      <c r="AK12" s="29" t="s">
        <v>2</v>
      </c>
      <c r="AL12" s="29" t="s">
        <v>3</v>
      </c>
      <c r="AM12" s="29" t="s">
        <v>4</v>
      </c>
      <c r="AN12" s="29" t="s">
        <v>5</v>
      </c>
      <c r="AO12" s="29" t="s">
        <v>1</v>
      </c>
      <c r="AP12" s="29" t="s">
        <v>2</v>
      </c>
      <c r="AQ12" s="29" t="s">
        <v>3</v>
      </c>
      <c r="AR12" s="29" t="s">
        <v>4</v>
      </c>
      <c r="AS12" s="29" t="s">
        <v>5</v>
      </c>
      <c r="AT12" s="29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U15+U38+U41+U49+U55+U77+U80+U83+U86</f>
        <v>18362.899999999998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AJ15+AJ38+AJ41+AJ49+AJ55+AJ77+AJ80+AJ83+AJ86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AO15+AO38+AO41+AO49+AO55+AO77+AO80+AO83+AO86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7637.5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1170.4000000000001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2.25" customHeight="1" x14ac:dyDescent="0.25">
      <c r="A21" s="13" t="s">
        <v>45</v>
      </c>
      <c r="B21" s="10" t="s">
        <v>31</v>
      </c>
      <c r="C21" s="10" t="s">
        <v>36</v>
      </c>
      <c r="D21" s="10" t="s">
        <v>44</v>
      </c>
      <c r="E21" s="10" t="s">
        <v>46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46</v>
      </c>
      <c r="T21" s="13"/>
      <c r="U21" s="11">
        <v>436.1</v>
      </c>
      <c r="V21" s="11"/>
      <c r="W21" s="11"/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/>
      <c r="AL21" s="11"/>
      <c r="AM21" s="11"/>
      <c r="AN21" s="11"/>
      <c r="AO21" s="11">
        <v>0</v>
      </c>
      <c r="AP21" s="11"/>
      <c r="AQ21" s="11"/>
      <c r="AR21" s="11"/>
      <c r="AS21" s="11"/>
      <c r="AT21" s="13"/>
    </row>
    <row r="22" spans="1:46" ht="98.25" customHeight="1" x14ac:dyDescent="0.25">
      <c r="A22" s="13" t="s">
        <v>47</v>
      </c>
      <c r="B22" s="10" t="s">
        <v>31</v>
      </c>
      <c r="C22" s="10" t="s">
        <v>36</v>
      </c>
      <c r="D22" s="10" t="s">
        <v>48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 t="s">
        <v>47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47</v>
      </c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76.5" customHeight="1" x14ac:dyDescent="0.25">
      <c r="A27" s="13" t="s">
        <v>58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39.7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155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155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155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172</v>
      </c>
      <c r="B45" s="14" t="s">
        <v>86</v>
      </c>
      <c r="C45" s="14" t="s">
        <v>171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171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171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171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615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15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 t="shared" ref="U55:AI55" si="0">U56+U62</f>
        <v>3945.5</v>
      </c>
      <c r="V55" s="7">
        <f t="shared" si="0"/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AK56+AK62</f>
        <v>0</v>
      </c>
      <c r="AL55" s="7">
        <f>AL56+AL62</f>
        <v>0</v>
      </c>
      <c r="AM55" s="7">
        <f>AM56+AM62</f>
        <v>0</v>
      </c>
      <c r="AN55" s="7">
        <f>AN56+AN62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SUM(U57:U61)</f>
        <v>1930.3999999999999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>
        <v>131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179</v>
      </c>
      <c r="B58" s="10" t="s">
        <v>112</v>
      </c>
      <c r="C58" s="10" t="s">
        <v>31</v>
      </c>
      <c r="D58" s="10" t="s">
        <v>180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1664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179</v>
      </c>
      <c r="B59" s="10" t="s">
        <v>112</v>
      </c>
      <c r="C59" s="10" t="s">
        <v>31</v>
      </c>
      <c r="D59" s="10" t="s">
        <v>181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24.1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176</v>
      </c>
      <c r="B60" s="19" t="s">
        <v>112</v>
      </c>
      <c r="C60" s="19" t="s">
        <v>31</v>
      </c>
      <c r="D60" s="10" t="s">
        <v>178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1.3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85.5" customHeight="1" x14ac:dyDescent="0.25">
      <c r="A61" s="13" t="s">
        <v>173</v>
      </c>
      <c r="B61" s="19" t="s">
        <v>112</v>
      </c>
      <c r="C61" s="19" t="s">
        <v>31</v>
      </c>
      <c r="D61" s="19" t="s">
        <v>174</v>
      </c>
      <c r="E61" s="19" t="s">
        <v>175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175</v>
      </c>
      <c r="T61" s="13"/>
      <c r="U61" s="16">
        <v>110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5.75" x14ac:dyDescent="0.25">
      <c r="A62" s="9" t="s">
        <v>116</v>
      </c>
      <c r="B62" s="10" t="s">
        <v>112</v>
      </c>
      <c r="C62" s="10" t="s">
        <v>86</v>
      </c>
      <c r="D62" s="10" t="s">
        <v>33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34</v>
      </c>
      <c r="T62" s="9" t="s">
        <v>116</v>
      </c>
      <c r="U62" s="11">
        <f>SUM(U63:U76)</f>
        <v>2015.1</v>
      </c>
      <c r="V62" s="11">
        <f t="shared" ref="V62:AN62" si="1">SUM(V63:V76)</f>
        <v>0</v>
      </c>
      <c r="W62" s="11">
        <f t="shared" si="1"/>
        <v>0</v>
      </c>
      <c r="X62" s="11">
        <f t="shared" si="1"/>
        <v>0</v>
      </c>
      <c r="Y62" s="11">
        <f t="shared" si="1"/>
        <v>0</v>
      </c>
      <c r="Z62" s="11">
        <f t="shared" si="1"/>
        <v>0</v>
      </c>
      <c r="AA62" s="11">
        <f t="shared" si="1"/>
        <v>0</v>
      </c>
      <c r="AB62" s="11">
        <f t="shared" si="1"/>
        <v>0</v>
      </c>
      <c r="AC62" s="11">
        <f t="shared" si="1"/>
        <v>0</v>
      </c>
      <c r="AD62" s="11">
        <f t="shared" si="1"/>
        <v>0</v>
      </c>
      <c r="AE62" s="11">
        <f t="shared" si="1"/>
        <v>0</v>
      </c>
      <c r="AF62" s="11">
        <f t="shared" si="1"/>
        <v>0</v>
      </c>
      <c r="AG62" s="11">
        <f t="shared" si="1"/>
        <v>0</v>
      </c>
      <c r="AH62" s="11">
        <f t="shared" si="1"/>
        <v>0</v>
      </c>
      <c r="AI62" s="11">
        <f t="shared" si="1"/>
        <v>0</v>
      </c>
      <c r="AJ62" s="11">
        <v>740.8</v>
      </c>
      <c r="AK62" s="11">
        <f t="shared" si="1"/>
        <v>0</v>
      </c>
      <c r="AL62" s="11">
        <f t="shared" si="1"/>
        <v>0</v>
      </c>
      <c r="AM62" s="11">
        <f t="shared" si="1"/>
        <v>0</v>
      </c>
      <c r="AN62" s="11">
        <f t="shared" si="1"/>
        <v>0</v>
      </c>
      <c r="AO62" s="11">
        <v>752.7</v>
      </c>
      <c r="AP62" s="11">
        <v>0</v>
      </c>
      <c r="AQ62" s="11">
        <v>0</v>
      </c>
      <c r="AR62" s="11">
        <v>0</v>
      </c>
      <c r="AS62" s="11">
        <v>0</v>
      </c>
      <c r="AT62" s="9" t="s">
        <v>116</v>
      </c>
    </row>
    <row r="63" spans="1:46" ht="117" customHeight="1" x14ac:dyDescent="0.25">
      <c r="A63" s="13" t="s">
        <v>117</v>
      </c>
      <c r="B63" s="10" t="s">
        <v>112</v>
      </c>
      <c r="C63" s="10" t="s">
        <v>86</v>
      </c>
      <c r="D63" s="10" t="s">
        <v>118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39</v>
      </c>
      <c r="T63" s="13" t="s">
        <v>117</v>
      </c>
      <c r="U63" s="11">
        <v>20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3" t="s">
        <v>117</v>
      </c>
    </row>
    <row r="64" spans="1:46" ht="83.25" customHeight="1" x14ac:dyDescent="0.25">
      <c r="A64" s="13" t="s">
        <v>119</v>
      </c>
      <c r="B64" s="10" t="s">
        <v>112</v>
      </c>
      <c r="C64" s="10" t="s">
        <v>86</v>
      </c>
      <c r="D64" s="10" t="s">
        <v>120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119</v>
      </c>
      <c r="U64" s="11">
        <v>10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5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119</v>
      </c>
    </row>
    <row r="65" spans="1:46" ht="87.75" customHeight="1" x14ac:dyDescent="0.25">
      <c r="A65" s="13" t="s">
        <v>121</v>
      </c>
      <c r="B65" s="10" t="s">
        <v>112</v>
      </c>
      <c r="C65" s="10" t="s">
        <v>86</v>
      </c>
      <c r="D65" s="10" t="s">
        <v>122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121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5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121</v>
      </c>
    </row>
    <row r="66" spans="1:46" ht="85.5" customHeight="1" x14ac:dyDescent="0.25">
      <c r="A66" s="13" t="s">
        <v>123</v>
      </c>
      <c r="B66" s="10" t="s">
        <v>112</v>
      </c>
      <c r="C66" s="10" t="s">
        <v>86</v>
      </c>
      <c r="D66" s="10" t="s">
        <v>124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123</v>
      </c>
      <c r="U66" s="11">
        <v>10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123</v>
      </c>
    </row>
    <row r="67" spans="1:46" ht="87.75" customHeight="1" x14ac:dyDescent="0.25">
      <c r="A67" s="13" t="s">
        <v>125</v>
      </c>
      <c r="B67" s="10" t="s">
        <v>112</v>
      </c>
      <c r="C67" s="10" t="s">
        <v>86</v>
      </c>
      <c r="D67" s="10" t="s">
        <v>126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125</v>
      </c>
      <c r="U67" s="11">
        <v>1251.5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730.8</v>
      </c>
      <c r="AK67" s="11">
        <v>0</v>
      </c>
      <c r="AL67" s="11">
        <v>0</v>
      </c>
      <c r="AM67" s="11">
        <v>0</v>
      </c>
      <c r="AN67" s="11">
        <v>0</v>
      </c>
      <c r="AO67" s="11">
        <v>752.7</v>
      </c>
      <c r="AP67" s="11">
        <v>0</v>
      </c>
      <c r="AQ67" s="11">
        <v>0</v>
      </c>
      <c r="AR67" s="11">
        <v>0</v>
      </c>
      <c r="AS67" s="11">
        <v>0</v>
      </c>
      <c r="AT67" s="13" t="s">
        <v>125</v>
      </c>
    </row>
    <row r="68" spans="1:46" ht="92.25" customHeight="1" x14ac:dyDescent="0.25">
      <c r="A68" s="13" t="s">
        <v>127</v>
      </c>
      <c r="B68" s="10" t="s">
        <v>112</v>
      </c>
      <c r="C68" s="10" t="s">
        <v>86</v>
      </c>
      <c r="D68" s="10" t="s">
        <v>128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127</v>
      </c>
      <c r="U68" s="11">
        <v>6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127</v>
      </c>
    </row>
    <row r="69" spans="1:46" ht="79.5" hidden="1" customHeight="1" x14ac:dyDescent="0.25">
      <c r="A69" s="13" t="s">
        <v>129</v>
      </c>
      <c r="B69" s="10" t="s">
        <v>112</v>
      </c>
      <c r="C69" s="10" t="s">
        <v>86</v>
      </c>
      <c r="D69" s="10" t="s">
        <v>130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129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129</v>
      </c>
    </row>
    <row r="70" spans="1:46" ht="74.25" customHeight="1" x14ac:dyDescent="0.25">
      <c r="A70" s="13" t="s">
        <v>131</v>
      </c>
      <c r="B70" s="10" t="s">
        <v>112</v>
      </c>
      <c r="C70" s="10" t="s">
        <v>86</v>
      </c>
      <c r="D70" s="10" t="s">
        <v>132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131</v>
      </c>
      <c r="U70" s="11">
        <v>20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131</v>
      </c>
    </row>
    <row r="71" spans="1:46" ht="81" customHeight="1" x14ac:dyDescent="0.25">
      <c r="A71" s="13" t="s">
        <v>133</v>
      </c>
      <c r="B71" s="10" t="s">
        <v>112</v>
      </c>
      <c r="C71" s="10" t="s">
        <v>86</v>
      </c>
      <c r="D71" s="10" t="s">
        <v>134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133</v>
      </c>
      <c r="U71" s="11">
        <v>30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133</v>
      </c>
    </row>
    <row r="72" spans="1:46" ht="90.75" customHeight="1" x14ac:dyDescent="0.25">
      <c r="A72" s="13" t="s">
        <v>135</v>
      </c>
      <c r="B72" s="10" t="s">
        <v>112</v>
      </c>
      <c r="C72" s="10" t="s">
        <v>86</v>
      </c>
      <c r="D72" s="10" t="s">
        <v>136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135</v>
      </c>
      <c r="U72" s="11">
        <v>397.6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135</v>
      </c>
    </row>
    <row r="73" spans="1:46" ht="73.5" customHeight="1" x14ac:dyDescent="0.25">
      <c r="A73" s="13" t="s">
        <v>137</v>
      </c>
      <c r="B73" s="10" t="s">
        <v>112</v>
      </c>
      <c r="C73" s="10" t="s">
        <v>86</v>
      </c>
      <c r="D73" s="10" t="s">
        <v>138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137</v>
      </c>
      <c r="U73" s="11">
        <v>10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137</v>
      </c>
    </row>
    <row r="74" spans="1:46" ht="78.75" customHeight="1" x14ac:dyDescent="0.25">
      <c r="A74" s="13" t="s">
        <v>139</v>
      </c>
      <c r="B74" s="10" t="s">
        <v>112</v>
      </c>
      <c r="C74" s="10" t="s">
        <v>86</v>
      </c>
      <c r="D74" s="10" t="s">
        <v>140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139</v>
      </c>
      <c r="U74" s="11">
        <v>20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139</v>
      </c>
    </row>
    <row r="75" spans="1:46" ht="74.25" customHeight="1" x14ac:dyDescent="0.25">
      <c r="A75" s="13" t="s">
        <v>177</v>
      </c>
      <c r="B75" s="10" t="s">
        <v>112</v>
      </c>
      <c r="C75" s="10" t="s">
        <v>86</v>
      </c>
      <c r="D75" s="10" t="s">
        <v>142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141</v>
      </c>
      <c r="U75" s="11">
        <v>220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141</v>
      </c>
    </row>
    <row r="76" spans="1:46" ht="89.25" customHeight="1" x14ac:dyDescent="0.25">
      <c r="A76" s="13" t="s">
        <v>143</v>
      </c>
      <c r="B76" s="10" t="s">
        <v>112</v>
      </c>
      <c r="C76" s="10" t="s">
        <v>86</v>
      </c>
      <c r="D76" s="10" t="s">
        <v>186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143</v>
      </c>
      <c r="U76" s="11">
        <v>10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143</v>
      </c>
    </row>
    <row r="77" spans="1:46" ht="15.75" x14ac:dyDescent="0.25">
      <c r="A77" s="6" t="s">
        <v>144</v>
      </c>
      <c r="B77" s="5" t="s">
        <v>61</v>
      </c>
      <c r="C77" s="5" t="s">
        <v>32</v>
      </c>
      <c r="D77" s="5" t="s">
        <v>33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 t="s">
        <v>34</v>
      </c>
      <c r="T77" s="6" t="s">
        <v>144</v>
      </c>
      <c r="U77" s="7">
        <v>10</v>
      </c>
      <c r="V77" s="7">
        <v>0</v>
      </c>
      <c r="W77" s="7">
        <v>0</v>
      </c>
      <c r="X77" s="7">
        <v>0</v>
      </c>
      <c r="Y77" s="7">
        <v>0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6" t="s">
        <v>144</v>
      </c>
    </row>
    <row r="78" spans="1:46" ht="30" customHeight="1" x14ac:dyDescent="0.25">
      <c r="A78" s="9" t="s">
        <v>145</v>
      </c>
      <c r="B78" s="10" t="s">
        <v>61</v>
      </c>
      <c r="C78" s="10" t="s">
        <v>112</v>
      </c>
      <c r="D78" s="10" t="s">
        <v>33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34</v>
      </c>
      <c r="T78" s="9" t="s">
        <v>145</v>
      </c>
      <c r="U78" s="11">
        <v>10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9" t="s">
        <v>145</v>
      </c>
    </row>
    <row r="79" spans="1:46" ht="123" customHeight="1" x14ac:dyDescent="0.25">
      <c r="A79" s="13" t="s">
        <v>146</v>
      </c>
      <c r="B79" s="10" t="s">
        <v>61</v>
      </c>
      <c r="C79" s="10" t="s">
        <v>112</v>
      </c>
      <c r="D79" s="10" t="s">
        <v>147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39</v>
      </c>
      <c r="T79" s="13" t="s">
        <v>146</v>
      </c>
      <c r="U79" s="11">
        <v>10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146</v>
      </c>
    </row>
    <row r="80" spans="1:46" ht="15.75" x14ac:dyDescent="0.25">
      <c r="A80" s="6" t="s">
        <v>148</v>
      </c>
      <c r="B80" s="5" t="s">
        <v>149</v>
      </c>
      <c r="C80" s="5" t="s">
        <v>32</v>
      </c>
      <c r="D80" s="5" t="s">
        <v>33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 t="s">
        <v>34</v>
      </c>
      <c r="T80" s="6" t="s">
        <v>148</v>
      </c>
      <c r="U80" s="20">
        <v>3673.1</v>
      </c>
      <c r="V80" s="20">
        <v>0</v>
      </c>
      <c r="W80" s="20">
        <v>0</v>
      </c>
      <c r="X80" s="20">
        <v>0</v>
      </c>
      <c r="Y80" s="20">
        <v>0</v>
      </c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0">
        <v>3575.1</v>
      </c>
      <c r="AK80" s="20">
        <v>0</v>
      </c>
      <c r="AL80" s="20">
        <v>0</v>
      </c>
      <c r="AM80" s="20">
        <v>0</v>
      </c>
      <c r="AN80" s="20">
        <v>0</v>
      </c>
      <c r="AO80" s="20">
        <v>3516</v>
      </c>
      <c r="AP80" s="7">
        <v>0</v>
      </c>
      <c r="AQ80" s="7">
        <v>0</v>
      </c>
      <c r="AR80" s="7">
        <v>0</v>
      </c>
      <c r="AS80" s="7">
        <v>0</v>
      </c>
      <c r="AT80" s="6" t="s">
        <v>148</v>
      </c>
    </row>
    <row r="81" spans="1:46" ht="15.75" x14ac:dyDescent="0.25">
      <c r="A81" s="9" t="s">
        <v>150</v>
      </c>
      <c r="B81" s="10" t="s">
        <v>149</v>
      </c>
      <c r="C81" s="10" t="s">
        <v>31</v>
      </c>
      <c r="D81" s="10" t="s">
        <v>33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34</v>
      </c>
      <c r="T81" s="9" t="s">
        <v>150</v>
      </c>
      <c r="U81" s="11">
        <v>3673.1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3575.1</v>
      </c>
      <c r="AK81" s="11">
        <v>0</v>
      </c>
      <c r="AL81" s="11">
        <v>0</v>
      </c>
      <c r="AM81" s="11">
        <v>0</v>
      </c>
      <c r="AN81" s="11">
        <v>0</v>
      </c>
      <c r="AO81" s="11">
        <v>3516</v>
      </c>
      <c r="AP81" s="11">
        <v>0</v>
      </c>
      <c r="AQ81" s="11">
        <v>0</v>
      </c>
      <c r="AR81" s="11">
        <v>0</v>
      </c>
      <c r="AS81" s="11">
        <v>0</v>
      </c>
      <c r="AT81" s="9" t="s">
        <v>150</v>
      </c>
    </row>
    <row r="82" spans="1:46" ht="63" customHeight="1" x14ac:dyDescent="0.25">
      <c r="A82" s="9" t="s">
        <v>151</v>
      </c>
      <c r="B82" s="10" t="s">
        <v>149</v>
      </c>
      <c r="C82" s="10" t="s">
        <v>31</v>
      </c>
      <c r="D82" s="10" t="s">
        <v>152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153</v>
      </c>
      <c r="T82" s="9" t="s">
        <v>151</v>
      </c>
      <c r="U82" s="11">
        <v>3673.1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3575.1</v>
      </c>
      <c r="AK82" s="11">
        <v>0</v>
      </c>
      <c r="AL82" s="11">
        <v>0</v>
      </c>
      <c r="AM82" s="11">
        <v>0</v>
      </c>
      <c r="AN82" s="11">
        <v>0</v>
      </c>
      <c r="AO82" s="11">
        <v>3516</v>
      </c>
      <c r="AP82" s="11">
        <v>0</v>
      </c>
      <c r="AQ82" s="11">
        <v>0</v>
      </c>
      <c r="AR82" s="11">
        <v>0</v>
      </c>
      <c r="AS82" s="11">
        <v>0</v>
      </c>
      <c r="AT82" s="9" t="s">
        <v>151</v>
      </c>
    </row>
    <row r="83" spans="1:46" ht="15.75" x14ac:dyDescent="0.25">
      <c r="A83" s="6" t="s">
        <v>154</v>
      </c>
      <c r="B83" s="5" t="s">
        <v>155</v>
      </c>
      <c r="C83" s="5" t="s">
        <v>32</v>
      </c>
      <c r="D83" s="5" t="s">
        <v>33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34</v>
      </c>
      <c r="T83" s="6" t="s">
        <v>154</v>
      </c>
      <c r="U83" s="20">
        <f>U84</f>
        <v>222.6</v>
      </c>
      <c r="V83" s="20">
        <v>0</v>
      </c>
      <c r="W83" s="20">
        <v>0</v>
      </c>
      <c r="X83" s="20">
        <v>0</v>
      </c>
      <c r="Y83" s="20">
        <v>0</v>
      </c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0">
        <v>72.599999999999994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154</v>
      </c>
    </row>
    <row r="84" spans="1:46" ht="15.75" x14ac:dyDescent="0.25">
      <c r="A84" s="9" t="s">
        <v>156</v>
      </c>
      <c r="B84" s="10" t="s">
        <v>155</v>
      </c>
      <c r="C84" s="10" t="s">
        <v>31</v>
      </c>
      <c r="D84" s="10" t="s">
        <v>33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34</v>
      </c>
      <c r="T84" s="9" t="s">
        <v>156</v>
      </c>
      <c r="U84" s="11">
        <f>U85</f>
        <v>222.6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72.599999999999994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156</v>
      </c>
    </row>
    <row r="85" spans="1:46" ht="93.75" customHeight="1" x14ac:dyDescent="0.25">
      <c r="A85" s="13" t="s">
        <v>157</v>
      </c>
      <c r="B85" s="10" t="s">
        <v>155</v>
      </c>
      <c r="C85" s="10" t="s">
        <v>31</v>
      </c>
      <c r="D85" s="10" t="s">
        <v>158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159</v>
      </c>
      <c r="T85" s="13" t="s">
        <v>157</v>
      </c>
      <c r="U85" s="11">
        <v>222.6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72.599999999999994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157</v>
      </c>
    </row>
    <row r="86" spans="1:46" ht="15.75" x14ac:dyDescent="0.25">
      <c r="A86" s="6" t="s">
        <v>160</v>
      </c>
      <c r="B86" s="5" t="s">
        <v>66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160</v>
      </c>
      <c r="U86" s="20">
        <v>3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5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160</v>
      </c>
    </row>
    <row r="87" spans="1:46" ht="15.75" x14ac:dyDescent="0.25">
      <c r="A87" s="9" t="s">
        <v>161</v>
      </c>
      <c r="B87" s="10" t="s">
        <v>66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161</v>
      </c>
      <c r="U87" s="11">
        <v>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5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161</v>
      </c>
    </row>
    <row r="88" spans="1:46" ht="94.5" customHeight="1" x14ac:dyDescent="0.25">
      <c r="A88" s="13" t="s">
        <v>162</v>
      </c>
      <c r="B88" s="10" t="s">
        <v>66</v>
      </c>
      <c r="C88" s="10" t="s">
        <v>31</v>
      </c>
      <c r="D88" s="10" t="s">
        <v>163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39</v>
      </c>
      <c r="T88" s="13" t="s">
        <v>162</v>
      </c>
      <c r="U88" s="11">
        <v>3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5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162</v>
      </c>
    </row>
    <row r="89" spans="1:46" ht="15" x14ac:dyDescent="0.25"/>
    <row r="101" spans="1:41" ht="69" customHeight="1" x14ac:dyDescent="0.25">
      <c r="A101" s="30" t="s">
        <v>164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</row>
  </sheetData>
  <mergeCells count="36">
    <mergeCell ref="AJ2:AO2"/>
    <mergeCell ref="A101:AO101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2022-03-03T06:50:18Z</dcterms:modified>
</cp:coreProperties>
</file>